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FA67A2E5-5D7C-4494-B23D-CBFE9211A6CC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hop'!$A$1:$I$56</definedName>
    <definedName name="_xlnm.Print_Titles" localSheetId="1">'M. Tong hop'!$40:$41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H12" i="25" l="1"/>
  <c r="G47" i="25" s="1"/>
  <c r="H47" i="25" s="1"/>
  <c r="F12" i="25"/>
  <c r="E47" i="25" l="1"/>
  <c r="F47" i="25" s="1"/>
  <c r="E42" i="25"/>
  <c r="F42" i="25" s="1"/>
  <c r="G42" i="25"/>
  <c r="H42" i="25" s="1"/>
  <c r="E43" i="25"/>
  <c r="F43" i="25" s="1"/>
  <c r="G43" i="25"/>
  <c r="H43" i="25" s="1"/>
  <c r="E44" i="25"/>
  <c r="F44" i="25" s="1"/>
  <c r="G44" i="25"/>
  <c r="H44" i="25" s="1"/>
  <c r="E45" i="25"/>
  <c r="F45" i="25" s="1"/>
  <c r="G45" i="25"/>
  <c r="H45" i="25" s="1"/>
  <c r="E46" i="25"/>
  <c r="F46" i="25" s="1"/>
  <c r="G46" i="25"/>
  <c r="H46" i="25" s="1"/>
</calcChain>
</file>

<file path=xl/sharedStrings.xml><?xml version="1.0" encoding="utf-8"?>
<sst xmlns="http://schemas.openxmlformats.org/spreadsheetml/2006/main" count="127" uniqueCount="115">
  <si>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</si>
  <si>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</si>
  <si>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</si>
  <si>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</si>
  <si>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</si>
  <si>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</si>
  <si>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</si>
  <si>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</si>
  <si>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</si>
  <si>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</si>
  <si>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</si>
  <si>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</si>
  <si>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</si>
  <si>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</si>
  <si>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</si>
  <si>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</si>
  <si>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</si>
  <si>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</si>
  <si>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</si>
  <si>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</si>
  <si>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</si>
  <si>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</si>
  <si>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</si>
  <si>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</si>
  <si>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</si>
  <si>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</si>
  <si>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</si>
  <si>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</si>
  <si>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Nguyễn Anh Tuấn</t>
  </si>
  <si>
    <t>Trần Anh Mỹ</t>
  </si>
  <si>
    <t>KT. TRƯỞNG PHÒNG TTGD-CTSV</t>
  </si>
  <si>
    <t>PHÓ TRƯỞNG PHÒNG</t>
  </si>
  <si>
    <t>Nguyễn Thị Nhuận</t>
  </si>
  <si>
    <t>23002333</t>
  </si>
  <si>
    <t>Nguyễn Đức Quốc</t>
  </si>
  <si>
    <t>23001290</t>
  </si>
  <si>
    <t>Nguyễn Vũ Gia</t>
  </si>
  <si>
    <t>23000685</t>
  </si>
  <si>
    <t>Trần Mạnh</t>
  </si>
  <si>
    <t>23002012</t>
  </si>
  <si>
    <t>Thái Hải</t>
  </si>
  <si>
    <t>23001919</t>
  </si>
  <si>
    <t>Võ Văn</t>
  </si>
  <si>
    <t>23001718</t>
  </si>
  <si>
    <t>Nguyễn Gia</t>
  </si>
  <si>
    <t>23002037</t>
  </si>
  <si>
    <t>Lê Trọng</t>
  </si>
  <si>
    <t>23001594</t>
  </si>
  <si>
    <t>Mai Lê Anh</t>
  </si>
  <si>
    <t>23001510</t>
  </si>
  <si>
    <t>Huỳnh Nguyễn</t>
  </si>
  <si>
    <t>23001237</t>
  </si>
  <si>
    <t>Phan Tuấn</t>
  </si>
  <si>
    <t>23002025</t>
  </si>
  <si>
    <t>Nguyễn Hữu</t>
  </si>
  <si>
    <t>23001764</t>
  </si>
  <si>
    <t>Hoàng Đại</t>
  </si>
  <si>
    <t>23002073</t>
  </si>
  <si>
    <t>Ngô Phước</t>
  </si>
  <si>
    <t>23001148</t>
  </si>
  <si>
    <t>Nguyễn Tấn</t>
  </si>
  <si>
    <t>23001883</t>
  </si>
  <si>
    <t>Phạm Minh</t>
  </si>
  <si>
    <t>23001986</t>
  </si>
  <si>
    <t>Nguyễn Hồng</t>
  </si>
  <si>
    <t>23001567</t>
  </si>
  <si>
    <t>Lê Công Duy</t>
  </si>
  <si>
    <t>23001128</t>
  </si>
  <si>
    <t>Võ Vĩnh Hiệp</t>
  </si>
  <si>
    <t>23000027</t>
  </si>
  <si>
    <t>Phan Hoàng Ngọc</t>
  </si>
  <si>
    <t>23001483</t>
  </si>
  <si>
    <t>Phạm Ngọc</t>
  </si>
  <si>
    <t>23001586</t>
  </si>
  <si>
    <t>Nguyễn Tiến</t>
  </si>
  <si>
    <t>23000025</t>
  </si>
  <si>
    <t>Nguyễn Vũ</t>
  </si>
  <si>
    <t>23002474</t>
  </si>
  <si>
    <t>Bùi Văn</t>
  </si>
  <si>
    <t>23001966</t>
  </si>
  <si>
    <t>Phạm Hữu</t>
  </si>
  <si>
    <t>23001710</t>
  </si>
  <si>
    <t>Trần Minh</t>
  </si>
  <si>
    <t>23002055</t>
  </si>
  <si>
    <t>Lâm Nguyễn Thanh</t>
  </si>
  <si>
    <t>23001937</t>
  </si>
  <si>
    <t>Phạm Trường</t>
  </si>
  <si>
    <t>An</t>
  </si>
  <si>
    <t>Bảo</t>
  </si>
  <si>
    <t>Cường</t>
  </si>
  <si>
    <t>Đăng</t>
  </si>
  <si>
    <t>Giang</t>
  </si>
  <si>
    <t>Huy</t>
  </si>
  <si>
    <t>Khanh</t>
  </si>
  <si>
    <t>Khôi</t>
  </si>
  <si>
    <t>Kiệt</t>
  </si>
  <si>
    <t>Luân</t>
  </si>
  <si>
    <t>Nghĩa</t>
  </si>
  <si>
    <t>Nhiều</t>
  </si>
  <si>
    <t>Phú</t>
  </si>
  <si>
    <t>Phụng</t>
  </si>
  <si>
    <t>Quân</t>
  </si>
  <si>
    <t>Quang</t>
  </si>
  <si>
    <t>Quốc</t>
  </si>
  <si>
    <t>Thạch</t>
  </si>
  <si>
    <t>Thái</t>
  </si>
  <si>
    <t>Thành</t>
  </si>
  <si>
    <t>Thức</t>
  </si>
  <si>
    <t>Tiến</t>
  </si>
  <si>
    <t>Til</t>
  </si>
  <si>
    <t>Tường</t>
  </si>
  <si>
    <t>Vũ</t>
  </si>
  <si>
    <t xml:space="preserve">Lớp: 23C3-CNÔ1               Sĩ số: 27         Khoa: Động lực                                                  </t>
  </si>
  <si>
    <t>ĐNTH</t>
  </si>
  <si>
    <t>ĐNTN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</si>
</sst>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8</xdr:col>
      <xdr:colOff>335280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815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56"/>
  <sheetViews>
    <sheetView tabSelected="1" view="pageBreakPreview" zoomScaleNormal="100" zoomScaleSheetLayoutView="100" workbookViewId="0">
      <selection activeCell="I20" sqref="I20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1" t="s">
        <v>4</v>
      </c>
      <c r="B2" s="61"/>
      <c r="C2" s="61"/>
      <c r="D2" s="61"/>
      <c r="E2" s="34" t="s">
        <v>3</v>
      </c>
      <c r="F2" s="34"/>
      <c r="G2" s="34"/>
      <c r="H2" s="34"/>
      <c r="I2" s="34"/>
    </row>
    <row r="3" spans="1:20" ht="17.100000000000001" customHeight="1">
      <c r="A3" s="61" t="s">
        <v>6</v>
      </c>
      <c r="B3" s="61"/>
      <c r="C3" s="61"/>
      <c r="D3" s="61"/>
      <c r="E3" s="62" t="s">
        <v>5</v>
      </c>
      <c r="F3" s="62"/>
      <c r="G3" s="62"/>
      <c r="H3" s="62"/>
      <c r="I3" s="62"/>
    </row>
    <row r="4" spans="1:20" ht="17.100000000000001" customHeight="1">
      <c r="A4" s="34" t="s">
        <v>25</v>
      </c>
      <c r="B4" s="34"/>
      <c r="C4" s="34"/>
      <c r="D4" s="34"/>
      <c r="E4" s="33"/>
      <c r="F4" s="33"/>
      <c r="G4" s="33"/>
      <c r="H4" s="33"/>
      <c r="I4" s="33"/>
    </row>
    <row r="5" spans="1:20" s="13" customFormat="1" ht="17.100000000000001" customHeight="1">
      <c r="A5" s="34" t="s">
        <v>26</v>
      </c>
      <c r="B5" s="34"/>
      <c r="C5" s="34"/>
      <c r="D5" s="34"/>
    </row>
    <row r="6" spans="1:20" ht="24.95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0" t="s">
        <v>24</v>
      </c>
      <c r="B7" s="40"/>
      <c r="C7" s="40"/>
      <c r="D7" s="40"/>
      <c r="E7" s="40"/>
      <c r="F7" s="40"/>
      <c r="G7" s="40"/>
      <c r="H7" s="40"/>
      <c r="I7" s="4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1" t="s">
        <v>112</v>
      </c>
      <c r="B8" s="41"/>
      <c r="C8" s="41"/>
      <c r="D8" s="41"/>
      <c r="E8" s="41"/>
      <c r="F8" s="41"/>
      <c r="G8" s="41"/>
      <c r="H8" s="41"/>
      <c r="I8" s="41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2" t="s">
        <v>0</v>
      </c>
      <c r="B10" s="42" t="s">
        <v>8</v>
      </c>
      <c r="C10" s="45" t="s">
        <v>9</v>
      </c>
      <c r="D10" s="46"/>
      <c r="E10" s="49" t="s">
        <v>10</v>
      </c>
      <c r="F10" s="50"/>
      <c r="G10" s="49" t="s">
        <v>11</v>
      </c>
      <c r="H10" s="50"/>
      <c r="I10" s="51" t="s">
        <v>1</v>
      </c>
    </row>
    <row r="11" spans="1:20" s="7" customFormat="1" ht="30" customHeight="1">
      <c r="A11" s="43"/>
      <c r="B11" s="44"/>
      <c r="C11" s="47"/>
      <c r="D11" s="48"/>
      <c r="E11" s="16" t="s">
        <v>12</v>
      </c>
      <c r="F11" s="16" t="s">
        <v>13</v>
      </c>
      <c r="G11" s="16" t="s">
        <v>12</v>
      </c>
      <c r="H11" s="16" t="s">
        <v>13</v>
      </c>
      <c r="I11" s="43"/>
    </row>
    <row r="12" spans="1:20" s="7" customFormat="1" ht="21" customHeight="1">
      <c r="A12" s="8">
        <v>1</v>
      </c>
      <c r="B12" s="27" t="s">
        <v>33</v>
      </c>
      <c r="C12" s="28" t="s">
        <v>34</v>
      </c>
      <c r="D12" s="29" t="s">
        <v>87</v>
      </c>
      <c r="E12" s="30">
        <v>62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30">
        <v>62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7"/>
    </row>
    <row r="13" spans="1:20" s="7" customFormat="1" ht="21" customHeight="1">
      <c r="A13" s="8">
        <v>2</v>
      </c>
      <c r="B13" s="27" t="s">
        <v>35</v>
      </c>
      <c r="C13" s="28" t="s">
        <v>36</v>
      </c>
      <c r="D13" s="29" t="s">
        <v>88</v>
      </c>
      <c r="E13" s="30">
        <v>51</v>
      </c>
      <c r="F13" s="31" t="str">
        <f t="shared" ref="F13:F38" si="0">IF(AND(E13&gt;=90),"Xuất sắc",IF(AND(E13&gt;=80),"Tốt",IF(AND(E13&gt;=70),"Khá",IF(AND(E13&gt;=60),"TB",IF(AND(E13&gt;=50),"TB",IF(AND(E13&lt;50),IF(AND(E13&gt;0),"Yếu",IF(AND(E13=0),"Không XL"," "))))))))</f>
        <v>TB</v>
      </c>
      <c r="G13" s="30">
        <v>51</v>
      </c>
      <c r="H13" s="31" t="str">
        <f t="shared" ref="H13:H38" si="1">IF(AND(G13&gt;=90),"Xuất sắc",IF(AND(G13&gt;=80),"Tốt",IF(AND(G13&gt;=70),"Khá",IF(AND(G13&gt;=60),"TB",IF(AND(G13&gt;=50),"TB",IF(AND(G13&lt;50),IF(AND(G13&gt;0),"Yếu",IF(AND(G13=0),"Không XL"," "))))))))</f>
        <v>TB</v>
      </c>
      <c r="I13" s="17"/>
    </row>
    <row r="14" spans="1:20" s="7" customFormat="1" ht="21" customHeight="1">
      <c r="A14" s="8">
        <v>3</v>
      </c>
      <c r="B14" s="27" t="s">
        <v>37</v>
      </c>
      <c r="C14" s="28" t="s">
        <v>38</v>
      </c>
      <c r="D14" s="29" t="s">
        <v>89</v>
      </c>
      <c r="E14" s="30">
        <v>55</v>
      </c>
      <c r="F14" s="31" t="str">
        <f t="shared" si="0"/>
        <v>TB</v>
      </c>
      <c r="G14" s="30">
        <v>55</v>
      </c>
      <c r="H14" s="31" t="str">
        <f t="shared" si="1"/>
        <v>TB</v>
      </c>
      <c r="I14" s="17"/>
    </row>
    <row r="15" spans="1:20" s="7" customFormat="1" ht="21" customHeight="1">
      <c r="A15" s="8">
        <v>4</v>
      </c>
      <c r="B15" s="27" t="s">
        <v>39</v>
      </c>
      <c r="C15" s="28" t="s">
        <v>40</v>
      </c>
      <c r="D15" s="29" t="s">
        <v>90</v>
      </c>
      <c r="E15" s="30"/>
      <c r="F15" s="31" t="str">
        <f t="shared" si="0"/>
        <v>Không XL</v>
      </c>
      <c r="G15" s="30"/>
      <c r="H15" s="31" t="str">
        <f t="shared" si="1"/>
        <v>Không XL</v>
      </c>
      <c r="I15" s="8" t="s">
        <v>113</v>
      </c>
    </row>
    <row r="16" spans="1:20" s="7" customFormat="1" ht="21" customHeight="1">
      <c r="A16" s="8">
        <v>5</v>
      </c>
      <c r="B16" s="27" t="s">
        <v>41</v>
      </c>
      <c r="C16" s="28" t="s">
        <v>42</v>
      </c>
      <c r="D16" s="29" t="s">
        <v>91</v>
      </c>
      <c r="E16" s="30">
        <v>65</v>
      </c>
      <c r="F16" s="31" t="str">
        <f t="shared" si="0"/>
        <v>TB</v>
      </c>
      <c r="G16" s="30">
        <v>65</v>
      </c>
      <c r="H16" s="31" t="str">
        <f t="shared" si="1"/>
        <v>TB</v>
      </c>
      <c r="I16" s="9"/>
    </row>
    <row r="17" spans="1:9" s="7" customFormat="1" ht="21" customHeight="1">
      <c r="A17" s="8">
        <v>6</v>
      </c>
      <c r="B17" s="27" t="s">
        <v>43</v>
      </c>
      <c r="C17" s="28" t="s">
        <v>44</v>
      </c>
      <c r="D17" s="29" t="s">
        <v>92</v>
      </c>
      <c r="E17" s="30">
        <v>54</v>
      </c>
      <c r="F17" s="31" t="str">
        <f t="shared" si="0"/>
        <v>TB</v>
      </c>
      <c r="G17" s="30">
        <v>54</v>
      </c>
      <c r="H17" s="31" t="str">
        <f t="shared" si="1"/>
        <v>TB</v>
      </c>
      <c r="I17" s="9"/>
    </row>
    <row r="18" spans="1:9" s="7" customFormat="1" ht="21" customHeight="1">
      <c r="A18" s="8">
        <v>7</v>
      </c>
      <c r="B18" s="27" t="s">
        <v>45</v>
      </c>
      <c r="C18" s="28" t="s">
        <v>46</v>
      </c>
      <c r="D18" s="29" t="s">
        <v>93</v>
      </c>
      <c r="E18" s="30"/>
      <c r="F18" s="31" t="str">
        <f t="shared" si="0"/>
        <v>Không XL</v>
      </c>
      <c r="G18" s="30"/>
      <c r="H18" s="31" t="str">
        <f t="shared" si="1"/>
        <v>Không XL</v>
      </c>
      <c r="I18" s="8" t="s">
        <v>114</v>
      </c>
    </row>
    <row r="19" spans="1:9" s="7" customFormat="1" ht="21" customHeight="1">
      <c r="A19" s="8">
        <v>8</v>
      </c>
      <c r="B19" s="27" t="s">
        <v>47</v>
      </c>
      <c r="C19" s="28" t="s">
        <v>48</v>
      </c>
      <c r="D19" s="29" t="s">
        <v>94</v>
      </c>
      <c r="E19" s="30">
        <v>52</v>
      </c>
      <c r="F19" s="31" t="str">
        <f t="shared" si="0"/>
        <v>TB</v>
      </c>
      <c r="G19" s="30">
        <v>52</v>
      </c>
      <c r="H19" s="31" t="str">
        <f t="shared" si="1"/>
        <v>TB</v>
      </c>
      <c r="I19" s="9"/>
    </row>
    <row r="20" spans="1:9" s="7" customFormat="1" ht="21" customHeight="1">
      <c r="A20" s="8">
        <v>9</v>
      </c>
      <c r="B20" s="27" t="s">
        <v>49</v>
      </c>
      <c r="C20" s="28" t="s">
        <v>50</v>
      </c>
      <c r="D20" s="29" t="s">
        <v>95</v>
      </c>
      <c r="E20" s="30">
        <v>54</v>
      </c>
      <c r="F20" s="31" t="str">
        <f t="shared" si="0"/>
        <v>TB</v>
      </c>
      <c r="G20" s="30">
        <v>54</v>
      </c>
      <c r="H20" s="31" t="str">
        <f t="shared" si="1"/>
        <v>TB</v>
      </c>
      <c r="I20" s="17"/>
    </row>
    <row r="21" spans="1:9" s="7" customFormat="1" ht="21" customHeight="1">
      <c r="A21" s="8">
        <v>10</v>
      </c>
      <c r="B21" s="27" t="s">
        <v>51</v>
      </c>
      <c r="C21" s="28" t="s">
        <v>52</v>
      </c>
      <c r="D21" s="29" t="s">
        <v>95</v>
      </c>
      <c r="E21" s="30">
        <v>51</v>
      </c>
      <c r="F21" s="31" t="str">
        <f t="shared" si="0"/>
        <v>TB</v>
      </c>
      <c r="G21" s="30">
        <v>51</v>
      </c>
      <c r="H21" s="31" t="str">
        <f t="shared" si="1"/>
        <v>TB</v>
      </c>
      <c r="I21" s="17"/>
    </row>
    <row r="22" spans="1:9" s="7" customFormat="1" ht="21" customHeight="1">
      <c r="A22" s="8">
        <v>11</v>
      </c>
      <c r="B22" s="27" t="s">
        <v>53</v>
      </c>
      <c r="C22" s="28" t="s">
        <v>54</v>
      </c>
      <c r="D22" s="29" t="s">
        <v>96</v>
      </c>
      <c r="E22" s="30">
        <v>57</v>
      </c>
      <c r="F22" s="31" t="str">
        <f t="shared" si="0"/>
        <v>TB</v>
      </c>
      <c r="G22" s="30">
        <v>57</v>
      </c>
      <c r="H22" s="31" t="str">
        <f t="shared" si="1"/>
        <v>TB</v>
      </c>
      <c r="I22" s="17"/>
    </row>
    <row r="23" spans="1:9" s="7" customFormat="1" ht="21" customHeight="1">
      <c r="A23" s="8">
        <v>12</v>
      </c>
      <c r="B23" s="27" t="s">
        <v>55</v>
      </c>
      <c r="C23" s="28" t="s">
        <v>56</v>
      </c>
      <c r="D23" s="29" t="s">
        <v>97</v>
      </c>
      <c r="E23" s="30">
        <v>59</v>
      </c>
      <c r="F23" s="31" t="str">
        <f t="shared" si="0"/>
        <v>TB</v>
      </c>
      <c r="G23" s="30">
        <v>59</v>
      </c>
      <c r="H23" s="31" t="str">
        <f t="shared" si="1"/>
        <v>TB</v>
      </c>
      <c r="I23" s="9"/>
    </row>
    <row r="24" spans="1:9" s="7" customFormat="1" ht="21" customHeight="1">
      <c r="A24" s="8">
        <v>13</v>
      </c>
      <c r="B24" s="27" t="s">
        <v>57</v>
      </c>
      <c r="C24" s="28" t="s">
        <v>58</v>
      </c>
      <c r="D24" s="29" t="s">
        <v>98</v>
      </c>
      <c r="E24" s="30">
        <v>65</v>
      </c>
      <c r="F24" s="31" t="str">
        <f t="shared" si="0"/>
        <v>TB</v>
      </c>
      <c r="G24" s="30">
        <v>65</v>
      </c>
      <c r="H24" s="31" t="str">
        <f t="shared" si="1"/>
        <v>TB</v>
      </c>
      <c r="I24" s="9"/>
    </row>
    <row r="25" spans="1:9" s="7" customFormat="1" ht="21" customHeight="1">
      <c r="A25" s="8">
        <v>14</v>
      </c>
      <c r="B25" s="27" t="s">
        <v>59</v>
      </c>
      <c r="C25" s="28" t="s">
        <v>60</v>
      </c>
      <c r="D25" s="29" t="s">
        <v>99</v>
      </c>
      <c r="E25" s="30">
        <v>57</v>
      </c>
      <c r="F25" s="31" t="str">
        <f t="shared" si="0"/>
        <v>TB</v>
      </c>
      <c r="G25" s="30">
        <v>57</v>
      </c>
      <c r="H25" s="31" t="str">
        <f t="shared" si="1"/>
        <v>TB</v>
      </c>
      <c r="I25" s="9"/>
    </row>
    <row r="26" spans="1:9" s="7" customFormat="1" ht="21" customHeight="1">
      <c r="A26" s="8">
        <v>15</v>
      </c>
      <c r="B26" s="27" t="s">
        <v>61</v>
      </c>
      <c r="C26" s="28" t="s">
        <v>62</v>
      </c>
      <c r="D26" s="29" t="s">
        <v>100</v>
      </c>
      <c r="E26" s="30">
        <v>55</v>
      </c>
      <c r="F26" s="31" t="str">
        <f t="shared" si="0"/>
        <v>TB</v>
      </c>
      <c r="G26" s="30">
        <v>55</v>
      </c>
      <c r="H26" s="31" t="str">
        <f t="shared" si="1"/>
        <v>TB</v>
      </c>
      <c r="I26" s="9"/>
    </row>
    <row r="27" spans="1:9" s="7" customFormat="1" ht="21" customHeight="1">
      <c r="A27" s="8">
        <v>16</v>
      </c>
      <c r="B27" s="27" t="s">
        <v>63</v>
      </c>
      <c r="C27" s="28" t="s">
        <v>64</v>
      </c>
      <c r="D27" s="29" t="s">
        <v>101</v>
      </c>
      <c r="E27" s="30">
        <v>65</v>
      </c>
      <c r="F27" s="31" t="str">
        <f t="shared" si="0"/>
        <v>TB</v>
      </c>
      <c r="G27" s="30">
        <v>65</v>
      </c>
      <c r="H27" s="31" t="str">
        <f t="shared" si="1"/>
        <v>TB</v>
      </c>
      <c r="I27" s="9"/>
    </row>
    <row r="28" spans="1:9" s="7" customFormat="1" ht="21" customHeight="1">
      <c r="A28" s="8">
        <v>17</v>
      </c>
      <c r="B28" s="27" t="s">
        <v>65</v>
      </c>
      <c r="C28" s="28" t="s">
        <v>66</v>
      </c>
      <c r="D28" s="29" t="s">
        <v>102</v>
      </c>
      <c r="E28" s="30">
        <v>55</v>
      </c>
      <c r="F28" s="31" t="str">
        <f t="shared" si="0"/>
        <v>TB</v>
      </c>
      <c r="G28" s="30">
        <v>55</v>
      </c>
      <c r="H28" s="31" t="str">
        <f t="shared" si="1"/>
        <v>TB</v>
      </c>
      <c r="I28" s="9"/>
    </row>
    <row r="29" spans="1:9" s="7" customFormat="1" ht="21" customHeight="1">
      <c r="A29" s="8">
        <v>18</v>
      </c>
      <c r="B29" s="27" t="s">
        <v>67</v>
      </c>
      <c r="C29" s="28" t="s">
        <v>68</v>
      </c>
      <c r="D29" s="29" t="s">
        <v>103</v>
      </c>
      <c r="E29" s="30">
        <v>66</v>
      </c>
      <c r="F29" s="31" t="str">
        <f t="shared" si="0"/>
        <v>TB</v>
      </c>
      <c r="G29" s="30">
        <v>66</v>
      </c>
      <c r="H29" s="31" t="str">
        <f t="shared" si="1"/>
        <v>TB</v>
      </c>
      <c r="I29" s="9"/>
    </row>
    <row r="30" spans="1:9" s="7" customFormat="1" ht="21" customHeight="1">
      <c r="A30" s="8">
        <v>19</v>
      </c>
      <c r="B30" s="27" t="s">
        <v>69</v>
      </c>
      <c r="C30" s="28" t="s">
        <v>70</v>
      </c>
      <c r="D30" s="29" t="s">
        <v>104</v>
      </c>
      <c r="E30" s="30">
        <v>62</v>
      </c>
      <c r="F30" s="31" t="str">
        <f t="shared" si="0"/>
        <v>TB</v>
      </c>
      <c r="G30" s="30">
        <v>62</v>
      </c>
      <c r="H30" s="31" t="str">
        <f t="shared" si="1"/>
        <v>TB</v>
      </c>
      <c r="I30" s="9"/>
    </row>
    <row r="31" spans="1:9" s="7" customFormat="1" ht="21" customHeight="1">
      <c r="A31" s="8">
        <v>20</v>
      </c>
      <c r="B31" s="27" t="s">
        <v>71</v>
      </c>
      <c r="C31" s="28" t="s">
        <v>72</v>
      </c>
      <c r="D31" s="29" t="s">
        <v>105</v>
      </c>
      <c r="E31" s="30">
        <v>51</v>
      </c>
      <c r="F31" s="31" t="str">
        <f t="shared" si="0"/>
        <v>TB</v>
      </c>
      <c r="G31" s="30">
        <v>51</v>
      </c>
      <c r="H31" s="31" t="str">
        <f t="shared" si="1"/>
        <v>TB</v>
      </c>
      <c r="I31" s="17"/>
    </row>
    <row r="32" spans="1:9" s="7" customFormat="1" ht="21" customHeight="1">
      <c r="A32" s="8">
        <v>21</v>
      </c>
      <c r="B32" s="27" t="s">
        <v>73</v>
      </c>
      <c r="C32" s="28" t="s">
        <v>74</v>
      </c>
      <c r="D32" s="29" t="s">
        <v>106</v>
      </c>
      <c r="E32" s="30">
        <v>54</v>
      </c>
      <c r="F32" s="31" t="str">
        <f t="shared" si="0"/>
        <v>TB</v>
      </c>
      <c r="G32" s="30">
        <v>54</v>
      </c>
      <c r="H32" s="31" t="str">
        <f t="shared" si="1"/>
        <v>TB</v>
      </c>
      <c r="I32" s="9"/>
    </row>
    <row r="33" spans="1:9" s="7" customFormat="1" ht="21" customHeight="1">
      <c r="A33" s="8">
        <v>22</v>
      </c>
      <c r="B33" s="27" t="s">
        <v>75</v>
      </c>
      <c r="C33" s="28" t="s">
        <v>76</v>
      </c>
      <c r="D33" s="29" t="s">
        <v>106</v>
      </c>
      <c r="E33" s="30"/>
      <c r="F33" s="31" t="str">
        <f t="shared" si="0"/>
        <v>Không XL</v>
      </c>
      <c r="G33" s="30"/>
      <c r="H33" s="31" t="str">
        <f t="shared" si="1"/>
        <v>Không XL</v>
      </c>
      <c r="I33" s="8" t="s">
        <v>113</v>
      </c>
    </row>
    <row r="34" spans="1:9" s="7" customFormat="1" ht="21" customHeight="1">
      <c r="A34" s="8">
        <v>23</v>
      </c>
      <c r="B34" s="27" t="s">
        <v>77</v>
      </c>
      <c r="C34" s="28" t="s">
        <v>78</v>
      </c>
      <c r="D34" s="29" t="s">
        <v>107</v>
      </c>
      <c r="E34" s="30">
        <v>57</v>
      </c>
      <c r="F34" s="31" t="str">
        <f t="shared" si="0"/>
        <v>TB</v>
      </c>
      <c r="G34" s="30">
        <v>57</v>
      </c>
      <c r="H34" s="31" t="str">
        <f t="shared" si="1"/>
        <v>TB</v>
      </c>
      <c r="I34" s="9"/>
    </row>
    <row r="35" spans="1:9" s="7" customFormat="1" ht="21" customHeight="1">
      <c r="A35" s="8">
        <v>24</v>
      </c>
      <c r="B35" s="27" t="s">
        <v>79</v>
      </c>
      <c r="C35" s="28" t="s">
        <v>80</v>
      </c>
      <c r="D35" s="29" t="s">
        <v>108</v>
      </c>
      <c r="E35" s="30">
        <v>67</v>
      </c>
      <c r="F35" s="31" t="str">
        <f t="shared" si="0"/>
        <v>TB</v>
      </c>
      <c r="G35" s="30">
        <v>67</v>
      </c>
      <c r="H35" s="31" t="str">
        <f t="shared" si="1"/>
        <v>TB</v>
      </c>
      <c r="I35" s="9"/>
    </row>
    <row r="36" spans="1:9" s="7" customFormat="1" ht="21" customHeight="1">
      <c r="A36" s="8">
        <v>25</v>
      </c>
      <c r="B36" s="27" t="s">
        <v>81</v>
      </c>
      <c r="C36" s="28" t="s">
        <v>82</v>
      </c>
      <c r="D36" s="29" t="s">
        <v>109</v>
      </c>
      <c r="E36" s="30">
        <v>59</v>
      </c>
      <c r="F36" s="31" t="str">
        <f t="shared" si="0"/>
        <v>TB</v>
      </c>
      <c r="G36" s="30">
        <v>59</v>
      </c>
      <c r="H36" s="31" t="str">
        <f t="shared" si="1"/>
        <v>TB</v>
      </c>
      <c r="I36" s="9"/>
    </row>
    <row r="37" spans="1:9" s="7" customFormat="1" ht="21" customHeight="1">
      <c r="A37" s="8">
        <v>26</v>
      </c>
      <c r="B37" s="27" t="s">
        <v>83</v>
      </c>
      <c r="C37" s="28" t="s">
        <v>84</v>
      </c>
      <c r="D37" s="29" t="s">
        <v>110</v>
      </c>
      <c r="E37" s="30">
        <v>60</v>
      </c>
      <c r="F37" s="31" t="str">
        <f t="shared" si="0"/>
        <v>TB</v>
      </c>
      <c r="G37" s="30">
        <v>60</v>
      </c>
      <c r="H37" s="31" t="str">
        <f t="shared" si="1"/>
        <v>TB</v>
      </c>
      <c r="I37" s="9"/>
    </row>
    <row r="38" spans="1:9" s="7" customFormat="1" ht="21" customHeight="1">
      <c r="A38" s="8">
        <v>27</v>
      </c>
      <c r="B38" s="27" t="s">
        <v>85</v>
      </c>
      <c r="C38" s="28" t="s">
        <v>86</v>
      </c>
      <c r="D38" s="29" t="s">
        <v>111</v>
      </c>
      <c r="E38" s="30">
        <v>62</v>
      </c>
      <c r="F38" s="31" t="str">
        <f t="shared" si="0"/>
        <v>TB</v>
      </c>
      <c r="G38" s="30">
        <v>62</v>
      </c>
      <c r="H38" s="31" t="str">
        <f t="shared" si="1"/>
        <v>TB</v>
      </c>
      <c r="I38" s="9"/>
    </row>
    <row r="39" spans="1:9" ht="20.100000000000001" customHeight="1">
      <c r="C39" s="52" t="s">
        <v>14</v>
      </c>
      <c r="D39" s="52"/>
      <c r="E39" s="52"/>
      <c r="F39" s="52"/>
      <c r="G39" s="52"/>
      <c r="H39" s="52"/>
      <c r="I39" s="52"/>
    </row>
    <row r="40" spans="1:9" ht="18" customHeight="1">
      <c r="C40" s="53" t="s">
        <v>15</v>
      </c>
      <c r="D40" s="54"/>
      <c r="E40" s="57" t="s">
        <v>10</v>
      </c>
      <c r="F40" s="58"/>
      <c r="G40" s="57" t="s">
        <v>11</v>
      </c>
      <c r="H40" s="58"/>
      <c r="I40" s="59" t="s">
        <v>1</v>
      </c>
    </row>
    <row r="41" spans="1:9" s="7" customFormat="1" ht="18" customHeight="1">
      <c r="C41" s="55"/>
      <c r="D41" s="56"/>
      <c r="E41" s="16" t="s">
        <v>16</v>
      </c>
      <c r="F41" s="10" t="s">
        <v>17</v>
      </c>
      <c r="G41" s="16" t="s">
        <v>16</v>
      </c>
      <c r="H41" s="10" t="s">
        <v>17</v>
      </c>
      <c r="I41" s="60"/>
    </row>
    <row r="42" spans="1:9" ht="18" customHeight="1">
      <c r="C42" s="36" t="s">
        <v>18</v>
      </c>
      <c r="D42" s="37"/>
      <c r="E42" s="18">
        <f>COUNTIF(F12:F38,"Xuất sắc")</f>
        <v>0</v>
      </c>
      <c r="F42" s="19">
        <f>E42*100/$A$38</f>
        <v>0</v>
      </c>
      <c r="G42" s="18">
        <f>COUNTIF(H12:H38,"Xuất sắc")</f>
        <v>0</v>
      </c>
      <c r="H42" s="19">
        <f>G42*100/$A$38</f>
        <v>0</v>
      </c>
      <c r="I42" s="20"/>
    </row>
    <row r="43" spans="1:9" ht="18" customHeight="1">
      <c r="C43" s="36" t="s">
        <v>19</v>
      </c>
      <c r="D43" s="37"/>
      <c r="E43" s="18">
        <f>COUNTIF(F12:F38,"Tốt")</f>
        <v>0</v>
      </c>
      <c r="F43" s="19">
        <f>E43*100/$A$38</f>
        <v>0</v>
      </c>
      <c r="G43" s="18">
        <f>COUNTIF(H12:H38,"Tốt")</f>
        <v>0</v>
      </c>
      <c r="H43" s="19">
        <f t="shared" ref="H43:H47" si="2">G43*100/$A$38</f>
        <v>0</v>
      </c>
      <c r="I43" s="20"/>
    </row>
    <row r="44" spans="1:9" ht="18" customHeight="1">
      <c r="C44" s="36" t="s">
        <v>20</v>
      </c>
      <c r="D44" s="37"/>
      <c r="E44" s="18">
        <f>COUNTIF(F12:F38,"Khá")</f>
        <v>0</v>
      </c>
      <c r="F44" s="19">
        <f t="shared" ref="F44:F47" si="3">E44*100/$A$38</f>
        <v>0</v>
      </c>
      <c r="G44" s="18">
        <f>COUNTIF(H12:H38,"Khá")</f>
        <v>0</v>
      </c>
      <c r="H44" s="19">
        <f t="shared" si="2"/>
        <v>0</v>
      </c>
      <c r="I44" s="20"/>
    </row>
    <row r="45" spans="1:9" ht="18" customHeight="1">
      <c r="C45" s="36" t="s">
        <v>21</v>
      </c>
      <c r="D45" s="37"/>
      <c r="E45" s="18">
        <f>COUNTIF(F12:F38,"TB")</f>
        <v>24</v>
      </c>
      <c r="F45" s="19">
        <f t="shared" si="3"/>
        <v>88.888888888888886</v>
      </c>
      <c r="G45" s="18">
        <f>COUNTIF(H12:H38,"TB")</f>
        <v>24</v>
      </c>
      <c r="H45" s="19">
        <f t="shared" si="2"/>
        <v>88.888888888888886</v>
      </c>
      <c r="I45" s="20"/>
    </row>
    <row r="46" spans="1:9" ht="18" customHeight="1">
      <c r="C46" s="36" t="s">
        <v>22</v>
      </c>
      <c r="D46" s="37"/>
      <c r="E46" s="18">
        <f>COUNTIF(F12:F38,"Yếu")</f>
        <v>0</v>
      </c>
      <c r="F46" s="19">
        <f t="shared" si="3"/>
        <v>0</v>
      </c>
      <c r="G46" s="18">
        <f>COUNTIF(H12:H38,"Yếu")</f>
        <v>0</v>
      </c>
      <c r="H46" s="19">
        <f t="shared" si="2"/>
        <v>0</v>
      </c>
      <c r="I46" s="20"/>
    </row>
    <row r="47" spans="1:9" ht="18" customHeight="1" thickBot="1">
      <c r="C47" s="38" t="s">
        <v>23</v>
      </c>
      <c r="D47" s="39"/>
      <c r="E47" s="21">
        <f>COUNTIF(F12:F38,"Không XL")</f>
        <v>3</v>
      </c>
      <c r="F47" s="22">
        <f t="shared" si="3"/>
        <v>11.111111111111111</v>
      </c>
      <c r="G47" s="21">
        <f>COUNTIF(H12:H38,"Không XL")</f>
        <v>3</v>
      </c>
      <c r="H47" s="22">
        <f t="shared" si="2"/>
        <v>11.111111111111111</v>
      </c>
      <c r="I47" s="23"/>
    </row>
    <row r="48" spans="1:9">
      <c r="C48" s="11"/>
      <c r="D48" s="11"/>
      <c r="F48" s="24"/>
    </row>
    <row r="49" spans="1:10" ht="18" customHeight="1">
      <c r="E49" s="26"/>
      <c r="F49" s="32" t="s">
        <v>27</v>
      </c>
      <c r="G49" s="32"/>
      <c r="H49" s="32"/>
      <c r="I49" s="32"/>
    </row>
    <row r="50" spans="1:10" ht="18" customHeight="1">
      <c r="A50" s="33" t="s">
        <v>30</v>
      </c>
      <c r="B50" s="33"/>
      <c r="C50" s="33"/>
      <c r="D50" s="33" t="s">
        <v>11</v>
      </c>
      <c r="E50" s="33"/>
      <c r="F50" s="33"/>
      <c r="G50" s="33"/>
      <c r="H50" s="33" t="s">
        <v>10</v>
      </c>
      <c r="I50" s="33"/>
      <c r="J50" s="25"/>
    </row>
    <row r="51" spans="1:10" ht="18" customHeight="1">
      <c r="A51" s="35" t="s">
        <v>31</v>
      </c>
      <c r="B51" s="35"/>
      <c r="C51" s="35"/>
    </row>
    <row r="52" spans="1:10" ht="18" customHeight="1"/>
    <row r="53" spans="1:10" ht="18" customHeight="1"/>
    <row r="54" spans="1:10" ht="18" customHeight="1"/>
    <row r="56" spans="1:10" ht="15.75">
      <c r="A56" s="34" t="s">
        <v>32</v>
      </c>
      <c r="B56" s="34"/>
      <c r="C56" s="34"/>
      <c r="D56" s="34" t="s">
        <v>29</v>
      </c>
      <c r="E56" s="34"/>
      <c r="F56" s="34"/>
      <c r="G56" s="34"/>
      <c r="H56" s="34" t="s">
        <v>28</v>
      </c>
      <c r="I56" s="34"/>
    </row>
  </sheetData>
  <mergeCells count="35">
    <mergeCell ref="A2:D2"/>
    <mergeCell ref="E2:I2"/>
    <mergeCell ref="A3:D3"/>
    <mergeCell ref="E3:I3"/>
    <mergeCell ref="A4:D4"/>
    <mergeCell ref="E4:I4"/>
    <mergeCell ref="C42:D42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9:I39"/>
    <mergeCell ref="C40:D41"/>
    <mergeCell ref="E40:F40"/>
    <mergeCell ref="G40:H40"/>
    <mergeCell ref="I40:I41"/>
    <mergeCell ref="C43:D43"/>
    <mergeCell ref="C44:D44"/>
    <mergeCell ref="C45:D45"/>
    <mergeCell ref="C46:D46"/>
    <mergeCell ref="C47:D47"/>
    <mergeCell ref="F49:I49"/>
    <mergeCell ref="H50:I50"/>
    <mergeCell ref="D50:G50"/>
    <mergeCell ref="A50:C50"/>
    <mergeCell ref="H56:I56"/>
    <mergeCell ref="D56:G56"/>
    <mergeCell ref="A51:C51"/>
    <mergeCell ref="A56:C56"/>
  </mergeCells>
  <conditionalFormatting sqref="F12:F38 H12:H38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verticalDpi="300" r:id="rId1"/>
  <headerFooter differentFirst="1">
    <oddHeader>&amp;C2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2026-02-04T06:25:56Z</cp:lastPrinted>
  <dcterms:created xsi:type="dcterms:W3CDTF">1999-12-31T18:49:42Z</dcterms:created>
  <dcterms:modified xsi:type="dcterms:W3CDTF">2026-02-04T06:29:16Z</dcterms:modified>
</cp:coreProperties>
</file>